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2 ИЦ Иркутскэнерго\2026\Транспортные услуги\2. Документация\Формы для заполнения\"/>
    </mc:Choice>
  </mc:AlternateContent>
  <xr:revisionPtr revIDLastSave="0" documentId="13_ncr:1_{0D000576-D304-4D84-9564-D3839D31D0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Лист1!$A$1:$AA$31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9" i="1"/>
</calcChain>
</file>

<file path=xl/sharedStrings.xml><?xml version="1.0" encoding="utf-8"?>
<sst xmlns="http://schemas.openxmlformats.org/spreadsheetml/2006/main" count="158" uniqueCount="45">
  <si>
    <t>Иркутск</t>
  </si>
  <si>
    <t>Шелехов</t>
  </si>
  <si>
    <t>Ангарск</t>
  </si>
  <si>
    <t>Усолье-Сибирское</t>
  </si>
  <si>
    <t>Черемхово</t>
  </si>
  <si>
    <t>Саянск</t>
  </si>
  <si>
    <t>Братск</t>
  </si>
  <si>
    <t>Усть-Илимск</t>
  </si>
  <si>
    <t>Слюдянка</t>
  </si>
  <si>
    <t>Свирск</t>
  </si>
  <si>
    <t>Слюдянский р-не</t>
  </si>
  <si>
    <t>Черемховский р-н</t>
  </si>
  <si>
    <t>Братский р-н</t>
  </si>
  <si>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</si>
  <si>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</si>
  <si>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</si>
  <si>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</si>
  <si>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</si>
  <si>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</si>
  <si>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Система налогообложения участника закупки</t>
  </si>
  <si>
    <t>Кол-во рабочих часов</t>
  </si>
  <si>
    <t>Необходимое кол-во машин для каждой службы</t>
  </si>
  <si>
    <t>Службы заказчика</t>
  </si>
  <si>
    <t xml:space="preserve">Направления перевозок </t>
  </si>
  <si>
    <t xml:space="preserve">Из Иркутска в </t>
  </si>
  <si>
    <t>Из Братска в</t>
  </si>
  <si>
    <t>Цена за 1 км</t>
  </si>
  <si>
    <t>Цена за 1 м/ч</t>
  </si>
  <si>
    <t>Ценовые показатели</t>
  </si>
  <si>
    <t>Цена за 1 раб день (без НДС)</t>
  </si>
  <si>
    <t>Из Ангарска в</t>
  </si>
  <si>
    <t>Иные возможные направления (Информационно)</t>
  </si>
  <si>
    <t>Иркутск + 500 км</t>
  </si>
  <si>
    <t>Ангарск + 500 км</t>
  </si>
  <si>
    <t>Братск + 500 км</t>
  </si>
  <si>
    <t>Лимит по договору (руб без НДС)</t>
  </si>
  <si>
    <t>ЛОТ 1</t>
  </si>
  <si>
    <t>ЛОТ 2</t>
  </si>
  <si>
    <t>ЛОТ 3</t>
  </si>
  <si>
    <t>ЛОТ 4</t>
  </si>
  <si>
    <t>ЛОТ 5</t>
  </si>
  <si>
    <t>ЛОТ 6</t>
  </si>
  <si>
    <t>ЛОТ 7</t>
  </si>
  <si>
    <t>+</t>
  </si>
  <si>
    <t>Оказание транспортных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</si>
</sst>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+&quot;;;&quot;-&quot;"/>
    <numFmt numFmtId="165" formatCode="0;;"/>
    <numFmt numFmtId="166" formatCode="General\ &quot;ч.&quot;"/>
    <numFmt numFmtId="167" formatCode="General\ &quot;₽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3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vertical="top"/>
    </xf>
    <xf numFmtId="0" fontId="0" fillId="3" borderId="0" xfId="0" applyFill="1" applyProtection="1"/>
    <xf numFmtId="0" fontId="4" fillId="3" borderId="0" xfId="0" applyFont="1" applyFill="1" applyAlignment="1" applyProtection="1">
      <alignment vertical="top"/>
    </xf>
    <xf numFmtId="0" fontId="1" fillId="3" borderId="4" xfId="0" applyFont="1" applyFill="1" applyBorder="1" applyAlignment="1" applyProtection="1">
      <alignment horizontal="center" vertical="center"/>
    </xf>
    <xf numFmtId="2" fontId="1" fillId="3" borderId="4" xfId="0" applyNumberFormat="1" applyFont="1" applyFill="1" applyBorder="1" applyAlignment="1" applyProtection="1">
      <alignment horizontal="center" vertical="center"/>
    </xf>
    <xf numFmtId="164" fontId="1" fillId="3" borderId="4" xfId="0" applyNumberFormat="1" applyFont="1" applyFill="1" applyBorder="1" applyAlignment="1" applyProtection="1">
      <alignment horizontal="center" vertical="center"/>
    </xf>
    <xf numFmtId="164" fontId="1" fillId="3" borderId="5" xfId="0" applyNumberFormat="1" applyFont="1" applyFill="1" applyBorder="1" applyAlignment="1" applyProtection="1">
      <alignment horizontal="center" vertical="center"/>
    </xf>
    <xf numFmtId="167" fontId="0" fillId="3" borderId="5" xfId="0" applyNumberFormat="1" applyFill="1" applyBorder="1" applyAlignment="1" applyProtection="1">
      <alignment horizontal="center" vertical="center"/>
    </xf>
    <xf numFmtId="0" fontId="0" fillId="3" borderId="14" xfId="0" applyFill="1" applyBorder="1" applyProtection="1"/>
    <xf numFmtId="0" fontId="0" fillId="0" borderId="1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164" fontId="1" fillId="3" borderId="2" xfId="0" applyNumberFormat="1" applyFont="1" applyFill="1" applyBorder="1" applyAlignment="1" applyProtection="1">
      <alignment horizontal="center" vertical="center"/>
    </xf>
    <xf numFmtId="164" fontId="1" fillId="3" borderId="13" xfId="0" applyNumberFormat="1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  <protection locked="0"/>
    </xf>
    <xf numFmtId="167" fontId="0" fillId="3" borderId="13" xfId="0" applyNumberForma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2" fontId="1" fillId="3" borderId="2" xfId="0" applyNumberFormat="1" applyFont="1" applyFill="1" applyBorder="1" applyAlignment="1" applyProtection="1">
      <alignment horizontal="center" vertical="center"/>
    </xf>
    <xf numFmtId="164" fontId="1" fillId="2" borderId="3" xfId="0" applyNumberFormat="1" applyFont="1" applyFill="1" applyBorder="1" applyAlignment="1" applyProtection="1">
      <alignment horizontal="center" vertical="center"/>
    </xf>
    <xf numFmtId="164" fontId="1" fillId="2" borderId="4" xfId="0" applyNumberFormat="1" applyFont="1" applyFill="1" applyBorder="1" applyAlignment="1" applyProtection="1">
      <alignment horizontal="center" vertical="center"/>
    </xf>
    <xf numFmtId="164" fontId="1" fillId="2" borderId="10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right" vertical="center"/>
    </xf>
    <xf numFmtId="0" fontId="0" fillId="0" borderId="4" xfId="0" applyBorder="1" applyAlignment="1" applyProtection="1">
      <alignment horizontal="right" vertical="center"/>
    </xf>
    <xf numFmtId="0" fontId="0" fillId="0" borderId="5" xfId="0" applyBorder="1" applyAlignment="1" applyProtection="1">
      <alignment horizontal="right" vertical="center"/>
    </xf>
    <xf numFmtId="167" fontId="0" fillId="2" borderId="7" xfId="0" applyNumberFormat="1" applyFill="1" applyBorder="1" applyAlignment="1" applyProtection="1">
      <alignment horizontal="center" vertical="center"/>
    </xf>
    <xf numFmtId="167" fontId="0" fillId="2" borderId="8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horizontal="center" vertical="center" wrapText="1"/>
    </xf>
    <xf numFmtId="0" fontId="1" fillId="2" borderId="38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2" borderId="40" xfId="0" applyFont="1" applyFill="1" applyBorder="1" applyAlignment="1" applyProtection="1">
      <alignment horizontal="center" vertical="center" wrapText="1"/>
    </xf>
    <xf numFmtId="0" fontId="1" fillId="2" borderId="3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37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166" fontId="1" fillId="2" borderId="4" xfId="0" applyNumberFormat="1" applyFont="1" applyFill="1" applyBorder="1" applyAlignment="1" applyProtection="1">
      <alignment horizontal="center" vertical="center"/>
    </xf>
    <xf numFmtId="166" fontId="1" fillId="2" borderId="5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165" fontId="3" fillId="3" borderId="3" xfId="0" applyNumberFormat="1" applyFont="1" applyFill="1" applyBorder="1" applyAlignment="1" applyProtection="1">
      <alignment horizontal="left" vertical="center" wrapText="1"/>
      <protection locked="0"/>
    </xf>
    <xf numFmtId="165" fontId="3" fillId="3" borderId="4" xfId="0" applyNumberFormat="1" applyFont="1" applyFill="1" applyBorder="1" applyAlignment="1" applyProtection="1">
      <alignment horizontal="left" vertical="center" wrapText="1"/>
      <protection locked="0"/>
    </xf>
    <xf numFmtId="165" fontId="3" fillId="3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165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textRotation="90"/>
    </xf>
    <xf numFmtId="0" fontId="1" fillId="2" borderId="7" xfId="0" applyFont="1" applyFill="1" applyBorder="1" applyAlignment="1" applyProtection="1">
      <alignment horizontal="center" vertical="center" textRotation="90"/>
    </xf>
    <xf numFmtId="0" fontId="1" fillId="2" borderId="23" xfId="0" applyFont="1" applyFill="1" applyBorder="1" applyAlignment="1" applyProtection="1">
      <alignment horizontal="center" vertical="center" textRotation="90"/>
    </xf>
    <xf numFmtId="0" fontId="1" fillId="2" borderId="15" xfId="0" applyFont="1" applyFill="1" applyBorder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9" xfId="0" applyFont="1" applyFill="1" applyBorder="1" applyAlignment="1" applyProtection="1">
      <alignment horizontal="center" vertical="center" textRotation="90"/>
    </xf>
    <xf numFmtId="0" fontId="1" fillId="2" borderId="21" xfId="0" applyFont="1" applyFill="1" applyBorder="1" applyAlignment="1" applyProtection="1">
      <alignment horizontal="center" vertical="center" textRotation="90"/>
    </xf>
    <xf numFmtId="0" fontId="1" fillId="2" borderId="24" xfId="0" applyFont="1" applyFill="1" applyBorder="1" applyAlignment="1" applyProtection="1">
      <alignment horizontal="center" vertical="center" textRotation="90"/>
    </xf>
    <xf numFmtId="0" fontId="1" fillId="2" borderId="18" xfId="0" applyFont="1" applyFill="1" applyBorder="1" applyAlignment="1" applyProtection="1">
      <alignment horizontal="center" vertical="center" textRotation="90"/>
    </xf>
    <xf numFmtId="0" fontId="1" fillId="2" borderId="20" xfId="0" applyFont="1" applyFill="1" applyBorder="1" applyAlignment="1" applyProtection="1">
      <alignment horizontal="center" vertical="center" textRotation="90"/>
    </xf>
    <xf numFmtId="0" fontId="1" fillId="2" borderId="22" xfId="0" applyFont="1" applyFill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32" xfId="0" applyFont="1" applyFill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wrapText="1"/>
    </xf>
    <xf numFmtId="0" fontId="1" fillId="2" borderId="33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2" borderId="31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textRotation="90"/>
    </xf>
    <xf numFmtId="0" fontId="1" fillId="2" borderId="11" xfId="0" applyFont="1" applyFill="1" applyBorder="1" applyAlignment="1" applyProtection="1">
      <alignment horizontal="center" vertical="center" textRotation="90"/>
    </xf>
    <xf numFmtId="0" fontId="1" fillId="2" borderId="25" xfId="0" applyFont="1" applyFill="1" applyBorder="1" applyAlignment="1" applyProtection="1">
      <alignment horizontal="center" vertical="center" textRotation="90"/>
    </xf>
    <xf numFmtId="0" fontId="1" fillId="2" borderId="26" xfId="0" applyFont="1" applyFill="1" applyBorder="1" applyAlignment="1" applyProtection="1">
      <alignment horizontal="center"/>
    </xf>
    <xf numFmtId="0" fontId="1" fillId="2" borderId="27" xfId="0" applyFont="1" applyFill="1" applyBorder="1" applyAlignment="1" applyProtection="1">
      <alignment horizontal="center"/>
    </xf>
    <xf numFmtId="0" fontId="1" fillId="2" borderId="28" xfId="0" applyFont="1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</cellXfs>
  <cellStyles count="1">
    <cellStyle name="Обычный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tabSelected="1" view="pageBreakPreview" zoomScale="90" zoomScaleNormal="100" zoomScaleSheetLayoutView="90" workbookViewId="0">
      <selection activeCell="D19" sqref="D19:D25"/>
    </sheetView>
  </sheetViews>
  <sheetFormatPr defaultRowHeight="15" x14ac:dyDescent="0.25"/>
  <cols>
    <col min="1" max="1" width="4.140625" customWidth="1"/>
    <col min="2" max="2" width="8.85546875" customWidth="1"/>
    <col min="3" max="4" width="14.42578125" customWidth="1"/>
    <col min="5" max="22" width="4.140625" bestFit="1" customWidth="1"/>
    <col min="23" max="24" width="6.7109375" customWidth="1"/>
    <col min="26" max="26" width="10.28515625" customWidth="1"/>
    <col min="27" max="27" width="11.5703125" customWidth="1"/>
    <col min="28" max="45" width="3.28515625" customWidth="1"/>
    <col min="46" max="47" width="6" customWidth="1"/>
  </cols>
  <sheetData>
    <row r="1" spans="1:27" ht="21" x14ac:dyDescent="0.25">
      <c r="A1" s="1" t="s">
        <v>13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customHeight="1" x14ac:dyDescent="0.25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5.75" customHeight="1" x14ac:dyDescent="0.25">
      <c r="A3" s="29" t="s">
        <v>15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3"/>
      <c r="Z3" s="3"/>
      <c r="AA3" s="3"/>
    </row>
    <row r="4" spans="1:27" ht="15.75" customHeight="1" x14ac:dyDescent="0.25">
      <c r="A4" s="52" t="s">
        <v>16</v>
      </c>
      <c r="B4" s="53"/>
      <c r="C4" s="53"/>
      <c r="D4" s="53"/>
      <c r="E4" s="54"/>
      <c r="F4" s="46" t="s">
        <v>44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8"/>
      <c r="Y4" s="3"/>
      <c r="Z4" s="3"/>
      <c r="AA4" s="3"/>
    </row>
    <row r="5" spans="1:27" ht="15.75" customHeight="1" x14ac:dyDescent="0.25">
      <c r="A5" s="29" t="s">
        <v>17</v>
      </c>
      <c r="B5" s="29"/>
      <c r="C5" s="29"/>
      <c r="D5" s="29"/>
      <c r="E5" s="29"/>
      <c r="F5" s="55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7"/>
      <c r="Y5" s="3"/>
      <c r="Z5" s="3"/>
      <c r="AA5" s="3"/>
    </row>
    <row r="6" spans="1:27" ht="15.75" customHeight="1" x14ac:dyDescent="0.25">
      <c r="A6" s="49" t="s">
        <v>18</v>
      </c>
      <c r="B6" s="50"/>
      <c r="C6" s="50"/>
      <c r="D6" s="50"/>
      <c r="E6" s="51"/>
      <c r="F6" s="30"/>
      <c r="G6" s="30"/>
      <c r="H6" s="30"/>
      <c r="I6" s="30"/>
      <c r="J6" s="30"/>
      <c r="K6" s="30"/>
      <c r="L6" s="30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3"/>
      <c r="Z6" s="3"/>
      <c r="AA6" s="3"/>
    </row>
    <row r="7" spans="1:27" ht="15.75" customHeight="1" x14ac:dyDescent="0.25">
      <c r="A7" s="29" t="s">
        <v>19</v>
      </c>
      <c r="B7" s="29"/>
      <c r="C7" s="29"/>
      <c r="D7" s="29"/>
      <c r="E7" s="29"/>
      <c r="F7" s="30"/>
      <c r="G7" s="30"/>
      <c r="H7" s="30"/>
      <c r="I7" s="30"/>
      <c r="J7" s="30"/>
      <c r="K7" s="30"/>
      <c r="L7" s="30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3"/>
      <c r="Z7" s="3"/>
      <c r="AA7" s="3"/>
    </row>
    <row r="8" spans="1:2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 s="45" t="s">
        <v>20</v>
      </c>
      <c r="B9" s="45"/>
      <c r="C9" s="45"/>
      <c r="D9" s="45"/>
      <c r="E9" s="45"/>
      <c r="F9" s="43">
        <v>8</v>
      </c>
      <c r="G9" s="43"/>
      <c r="H9" s="43"/>
      <c r="I9" s="43"/>
      <c r="J9" s="43"/>
      <c r="K9" s="43"/>
      <c r="L9" s="4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5.75" thickBot="1" x14ac:dyDescent="0.3">
      <c r="A11" s="3"/>
      <c r="B11" s="3"/>
      <c r="C11" s="3"/>
      <c r="D11" s="3"/>
      <c r="E11" s="74" t="s">
        <v>23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3"/>
      <c r="Z11" s="3"/>
      <c r="AA11" s="3"/>
    </row>
    <row r="12" spans="1:27" ht="15.75" thickBot="1" x14ac:dyDescent="0.3">
      <c r="A12" s="3"/>
      <c r="B12" s="3"/>
      <c r="C12" s="3"/>
      <c r="D12" s="3"/>
      <c r="E12" s="61" t="s">
        <v>24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61" t="s">
        <v>30</v>
      </c>
      <c r="R12" s="62"/>
      <c r="S12" s="62"/>
      <c r="T12" s="62"/>
      <c r="U12" s="62"/>
      <c r="V12" s="63"/>
      <c r="W12" s="61" t="s">
        <v>25</v>
      </c>
      <c r="X12" s="62"/>
      <c r="Y12" s="80" t="s">
        <v>28</v>
      </c>
      <c r="Z12" s="81"/>
      <c r="AA12" s="82"/>
    </row>
    <row r="13" spans="1:27" ht="15" customHeight="1" x14ac:dyDescent="0.25">
      <c r="A13" s="31" t="s">
        <v>22</v>
      </c>
      <c r="B13" s="32"/>
      <c r="C13" s="37" t="s">
        <v>21</v>
      </c>
      <c r="D13" s="40" t="s">
        <v>35</v>
      </c>
      <c r="E13" s="67" t="s">
        <v>1</v>
      </c>
      <c r="F13" s="58" t="s">
        <v>2</v>
      </c>
      <c r="G13" s="58" t="s">
        <v>3</v>
      </c>
      <c r="H13" s="58" t="s">
        <v>0</v>
      </c>
      <c r="I13" s="58" t="s">
        <v>5</v>
      </c>
      <c r="J13" s="58" t="s">
        <v>6</v>
      </c>
      <c r="K13" s="58" t="s">
        <v>7</v>
      </c>
      <c r="L13" s="58" t="s">
        <v>4</v>
      </c>
      <c r="M13" s="58" t="s">
        <v>11</v>
      </c>
      <c r="N13" s="58" t="s">
        <v>8</v>
      </c>
      <c r="O13" s="58" t="s">
        <v>10</v>
      </c>
      <c r="P13" s="64" t="s">
        <v>9</v>
      </c>
      <c r="Q13" s="67" t="s">
        <v>1</v>
      </c>
      <c r="R13" s="58" t="s">
        <v>0</v>
      </c>
      <c r="S13" s="58" t="s">
        <v>2</v>
      </c>
      <c r="T13" s="58" t="s">
        <v>3</v>
      </c>
      <c r="U13" s="58" t="s">
        <v>4</v>
      </c>
      <c r="V13" s="64" t="s">
        <v>5</v>
      </c>
      <c r="W13" s="67" t="s">
        <v>6</v>
      </c>
      <c r="X13" s="77" t="s">
        <v>12</v>
      </c>
      <c r="Y13" s="75" t="s">
        <v>26</v>
      </c>
      <c r="Z13" s="70" t="s">
        <v>27</v>
      </c>
      <c r="AA13" s="72" t="s">
        <v>29</v>
      </c>
    </row>
    <row r="14" spans="1:27" x14ac:dyDescent="0.25">
      <c r="A14" s="33"/>
      <c r="B14" s="34"/>
      <c r="C14" s="38"/>
      <c r="D14" s="41"/>
      <c r="E14" s="68"/>
      <c r="F14" s="59" t="s">
        <v>2</v>
      </c>
      <c r="G14" s="59" t="s">
        <v>3</v>
      </c>
      <c r="H14" s="59" t="s">
        <v>0</v>
      </c>
      <c r="I14" s="59" t="s">
        <v>5</v>
      </c>
      <c r="J14" s="59" t="s">
        <v>6</v>
      </c>
      <c r="K14" s="59" t="s">
        <v>7</v>
      </c>
      <c r="L14" s="59" t="s">
        <v>4</v>
      </c>
      <c r="M14" s="59" t="s">
        <v>11</v>
      </c>
      <c r="N14" s="59" t="s">
        <v>8</v>
      </c>
      <c r="O14" s="59" t="s">
        <v>10</v>
      </c>
      <c r="P14" s="65" t="s">
        <v>9</v>
      </c>
      <c r="Q14" s="68" t="s">
        <v>1</v>
      </c>
      <c r="R14" s="59" t="s">
        <v>0</v>
      </c>
      <c r="S14" s="59" t="s">
        <v>2</v>
      </c>
      <c r="T14" s="59" t="s">
        <v>3</v>
      </c>
      <c r="U14" s="59" t="s">
        <v>4</v>
      </c>
      <c r="V14" s="65" t="s">
        <v>5</v>
      </c>
      <c r="W14" s="68" t="s">
        <v>6</v>
      </c>
      <c r="X14" s="78" t="s">
        <v>12</v>
      </c>
      <c r="Y14" s="75"/>
      <c r="Z14" s="70"/>
      <c r="AA14" s="72"/>
    </row>
    <row r="15" spans="1:27" x14ac:dyDescent="0.25">
      <c r="A15" s="33"/>
      <c r="B15" s="34"/>
      <c r="C15" s="38"/>
      <c r="D15" s="41"/>
      <c r="E15" s="68"/>
      <c r="F15" s="59" t="s">
        <v>2</v>
      </c>
      <c r="G15" s="59" t="s">
        <v>3</v>
      </c>
      <c r="H15" s="59" t="s">
        <v>0</v>
      </c>
      <c r="I15" s="59" t="s">
        <v>5</v>
      </c>
      <c r="J15" s="59" t="s">
        <v>6</v>
      </c>
      <c r="K15" s="59" t="s">
        <v>7</v>
      </c>
      <c r="L15" s="59" t="s">
        <v>4</v>
      </c>
      <c r="M15" s="59" t="s">
        <v>11</v>
      </c>
      <c r="N15" s="59" t="s">
        <v>8</v>
      </c>
      <c r="O15" s="59" t="s">
        <v>10</v>
      </c>
      <c r="P15" s="65" t="s">
        <v>9</v>
      </c>
      <c r="Q15" s="68" t="s">
        <v>1</v>
      </c>
      <c r="R15" s="59" t="s">
        <v>0</v>
      </c>
      <c r="S15" s="59" t="s">
        <v>2</v>
      </c>
      <c r="T15" s="59" t="s">
        <v>3</v>
      </c>
      <c r="U15" s="59" t="s">
        <v>4</v>
      </c>
      <c r="V15" s="65" t="s">
        <v>5</v>
      </c>
      <c r="W15" s="68" t="s">
        <v>6</v>
      </c>
      <c r="X15" s="78" t="s">
        <v>12</v>
      </c>
      <c r="Y15" s="75"/>
      <c r="Z15" s="70"/>
      <c r="AA15" s="72"/>
    </row>
    <row r="16" spans="1:27" x14ac:dyDescent="0.25">
      <c r="A16" s="33"/>
      <c r="B16" s="34"/>
      <c r="C16" s="38"/>
      <c r="D16" s="41"/>
      <c r="E16" s="68"/>
      <c r="F16" s="59" t="s">
        <v>2</v>
      </c>
      <c r="G16" s="59" t="s">
        <v>3</v>
      </c>
      <c r="H16" s="59" t="s">
        <v>0</v>
      </c>
      <c r="I16" s="59" t="s">
        <v>5</v>
      </c>
      <c r="J16" s="59" t="s">
        <v>6</v>
      </c>
      <c r="K16" s="59" t="s">
        <v>7</v>
      </c>
      <c r="L16" s="59" t="s">
        <v>4</v>
      </c>
      <c r="M16" s="59" t="s">
        <v>11</v>
      </c>
      <c r="N16" s="59" t="s">
        <v>8</v>
      </c>
      <c r="O16" s="59" t="s">
        <v>10</v>
      </c>
      <c r="P16" s="65" t="s">
        <v>9</v>
      </c>
      <c r="Q16" s="68" t="s">
        <v>1</v>
      </c>
      <c r="R16" s="59" t="s">
        <v>0</v>
      </c>
      <c r="S16" s="59" t="s">
        <v>2</v>
      </c>
      <c r="T16" s="59" t="s">
        <v>3</v>
      </c>
      <c r="U16" s="59" t="s">
        <v>4</v>
      </c>
      <c r="V16" s="65" t="s">
        <v>5</v>
      </c>
      <c r="W16" s="68" t="s">
        <v>6</v>
      </c>
      <c r="X16" s="78" t="s">
        <v>12</v>
      </c>
      <c r="Y16" s="75"/>
      <c r="Z16" s="70"/>
      <c r="AA16" s="72"/>
    </row>
    <row r="17" spans="1:27" x14ac:dyDescent="0.25">
      <c r="A17" s="33"/>
      <c r="B17" s="34"/>
      <c r="C17" s="38"/>
      <c r="D17" s="41"/>
      <c r="E17" s="68"/>
      <c r="F17" s="59" t="s">
        <v>2</v>
      </c>
      <c r="G17" s="59" t="s">
        <v>3</v>
      </c>
      <c r="H17" s="59" t="s">
        <v>0</v>
      </c>
      <c r="I17" s="59" t="s">
        <v>5</v>
      </c>
      <c r="J17" s="59" t="s">
        <v>6</v>
      </c>
      <c r="K17" s="59" t="s">
        <v>7</v>
      </c>
      <c r="L17" s="59" t="s">
        <v>4</v>
      </c>
      <c r="M17" s="59" t="s">
        <v>11</v>
      </c>
      <c r="N17" s="59" t="s">
        <v>8</v>
      </c>
      <c r="O17" s="59" t="s">
        <v>10</v>
      </c>
      <c r="P17" s="65" t="s">
        <v>9</v>
      </c>
      <c r="Q17" s="68" t="s">
        <v>1</v>
      </c>
      <c r="R17" s="59" t="s">
        <v>0</v>
      </c>
      <c r="S17" s="59" t="s">
        <v>2</v>
      </c>
      <c r="T17" s="59" t="s">
        <v>3</v>
      </c>
      <c r="U17" s="59" t="s">
        <v>4</v>
      </c>
      <c r="V17" s="65" t="s">
        <v>5</v>
      </c>
      <c r="W17" s="68" t="s">
        <v>6</v>
      </c>
      <c r="X17" s="78" t="s">
        <v>12</v>
      </c>
      <c r="Y17" s="75"/>
      <c r="Z17" s="70"/>
      <c r="AA17" s="72"/>
    </row>
    <row r="18" spans="1:27" ht="27" customHeight="1" thickBot="1" x14ac:dyDescent="0.3">
      <c r="A18" s="35"/>
      <c r="B18" s="36"/>
      <c r="C18" s="39"/>
      <c r="D18" s="42"/>
      <c r="E18" s="69"/>
      <c r="F18" s="60" t="s">
        <v>2</v>
      </c>
      <c r="G18" s="60" t="s">
        <v>3</v>
      </c>
      <c r="H18" s="60" t="s">
        <v>0</v>
      </c>
      <c r="I18" s="60" t="s">
        <v>5</v>
      </c>
      <c r="J18" s="60" t="s">
        <v>6</v>
      </c>
      <c r="K18" s="60" t="s">
        <v>7</v>
      </c>
      <c r="L18" s="60" t="s">
        <v>4</v>
      </c>
      <c r="M18" s="60" t="s">
        <v>11</v>
      </c>
      <c r="N18" s="60" t="s">
        <v>8</v>
      </c>
      <c r="O18" s="60" t="s">
        <v>10</v>
      </c>
      <c r="P18" s="66" t="s">
        <v>9</v>
      </c>
      <c r="Q18" s="69" t="s">
        <v>1</v>
      </c>
      <c r="R18" s="60" t="s">
        <v>0</v>
      </c>
      <c r="S18" s="60" t="s">
        <v>2</v>
      </c>
      <c r="T18" s="60" t="s">
        <v>3</v>
      </c>
      <c r="U18" s="60" t="s">
        <v>4</v>
      </c>
      <c r="V18" s="66" t="s">
        <v>5</v>
      </c>
      <c r="W18" s="69" t="s">
        <v>6</v>
      </c>
      <c r="X18" s="79" t="s">
        <v>12</v>
      </c>
      <c r="Y18" s="76"/>
      <c r="Z18" s="71"/>
      <c r="AA18" s="73"/>
    </row>
    <row r="19" spans="1:27" ht="23.25" customHeight="1" x14ac:dyDescent="0.25">
      <c r="A19" s="84" t="s">
        <v>36</v>
      </c>
      <c r="B19" s="84"/>
      <c r="C19" s="19">
        <v>1</v>
      </c>
      <c r="D19" s="20">
        <v>3356064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5"/>
      <c r="K19" s="15"/>
      <c r="L19" s="15">
        <v>1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6"/>
      <c r="Y19" s="17"/>
      <c r="Z19" s="17"/>
      <c r="AA19" s="18">
        <f>Y19*200+Z19*$F$9</f>
        <v>0</v>
      </c>
    </row>
    <row r="20" spans="1:27" ht="23.25" customHeight="1" x14ac:dyDescent="0.25">
      <c r="A20" s="83" t="s">
        <v>37</v>
      </c>
      <c r="B20" s="83"/>
      <c r="C20" s="5">
        <v>1</v>
      </c>
      <c r="D20" s="6">
        <v>3356064</v>
      </c>
      <c r="E20" s="7"/>
      <c r="F20" s="7">
        <v>1</v>
      </c>
      <c r="G20" s="7">
        <v>1</v>
      </c>
      <c r="H20" s="7">
        <v>1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  <c r="Y20" s="14"/>
      <c r="Z20" s="14"/>
      <c r="AA20" s="9">
        <f>Y20*200+Z20*$F$9</f>
        <v>0</v>
      </c>
    </row>
    <row r="21" spans="1:27" ht="23.25" customHeight="1" x14ac:dyDescent="0.25">
      <c r="A21" s="83" t="s">
        <v>38</v>
      </c>
      <c r="B21" s="83"/>
      <c r="C21" s="5">
        <v>1</v>
      </c>
      <c r="D21" s="6">
        <v>2860704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43</v>
      </c>
      <c r="R21" s="7" t="s">
        <v>43</v>
      </c>
      <c r="S21" s="7" t="s">
        <v>43</v>
      </c>
      <c r="T21" s="7" t="s">
        <v>43</v>
      </c>
      <c r="U21" s="7" t="s">
        <v>43</v>
      </c>
      <c r="V21" s="7" t="s">
        <v>43</v>
      </c>
      <c r="W21" s="7"/>
      <c r="X21" s="8"/>
      <c r="Y21" s="14"/>
      <c r="Z21" s="14"/>
      <c r="AA21" s="9">
        <f>Y21*200+Z21*$F$9</f>
        <v>0</v>
      </c>
    </row>
    <row r="22" spans="1:27" ht="23.25" customHeight="1" x14ac:dyDescent="0.25">
      <c r="A22" s="83" t="s">
        <v>39</v>
      </c>
      <c r="B22" s="83"/>
      <c r="C22" s="5">
        <v>1</v>
      </c>
      <c r="D22" s="6">
        <v>3207456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>
        <v>1</v>
      </c>
      <c r="Q22" s="7"/>
      <c r="R22" s="7" t="s">
        <v>43</v>
      </c>
      <c r="S22" s="7" t="s">
        <v>43</v>
      </c>
      <c r="T22" s="7" t="s">
        <v>43</v>
      </c>
      <c r="U22" s="7" t="s">
        <v>43</v>
      </c>
      <c r="V22" s="7"/>
      <c r="W22" s="7"/>
      <c r="X22" s="8"/>
      <c r="Y22" s="14"/>
      <c r="Z22" s="14"/>
      <c r="AA22" s="9">
        <f>Y22*230+Z22*$F$9</f>
        <v>0</v>
      </c>
    </row>
    <row r="23" spans="1:27" ht="23.25" customHeight="1" x14ac:dyDescent="0.25">
      <c r="A23" s="83" t="s">
        <v>40</v>
      </c>
      <c r="B23" s="83"/>
      <c r="C23" s="5">
        <v>1</v>
      </c>
      <c r="D23" s="6">
        <v>3356064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/>
      <c r="X23" s="8"/>
      <c r="Y23" s="14"/>
      <c r="Z23" s="14"/>
      <c r="AA23" s="9">
        <f>Y23*300+Z23*$F$9</f>
        <v>0</v>
      </c>
    </row>
    <row r="24" spans="1:27" ht="23.25" customHeight="1" x14ac:dyDescent="0.25">
      <c r="A24" s="83" t="s">
        <v>41</v>
      </c>
      <c r="B24" s="83"/>
      <c r="C24" s="5">
        <v>1</v>
      </c>
      <c r="D24" s="6">
        <v>2664108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 t="s">
        <v>43</v>
      </c>
      <c r="X24" s="8" t="s">
        <v>43</v>
      </c>
      <c r="Y24" s="14"/>
      <c r="Z24" s="14"/>
      <c r="AA24" s="9">
        <f>Y24*130+Z24*$F$9</f>
        <v>0</v>
      </c>
    </row>
    <row r="25" spans="1:27" ht="23.25" customHeight="1" x14ac:dyDescent="0.25">
      <c r="A25" s="83" t="s">
        <v>42</v>
      </c>
      <c r="B25" s="83"/>
      <c r="C25" s="5">
        <v>1</v>
      </c>
      <c r="D25" s="6">
        <v>3356064</v>
      </c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/>
      <c r="K25" s="7"/>
      <c r="L25" s="7">
        <v>1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"/>
      <c r="Y25" s="14"/>
      <c r="Z25" s="14"/>
      <c r="AA25" s="9">
        <f>Y25*200+Z25*$F$9</f>
        <v>0</v>
      </c>
    </row>
    <row r="26" spans="1:27" x14ac:dyDescent="0.2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21" t="s">
        <v>31</v>
      </c>
      <c r="R26" s="22"/>
      <c r="S26" s="22"/>
      <c r="T26" s="22"/>
      <c r="U26" s="22"/>
      <c r="V26" s="22"/>
      <c r="W26" s="22"/>
      <c r="X26" s="22"/>
      <c r="Y26" s="22"/>
      <c r="Z26" s="22"/>
      <c r="AA26" s="23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24" t="s">
        <v>32</v>
      </c>
      <c r="R27" s="25"/>
      <c r="S27" s="25"/>
      <c r="T27" s="25"/>
      <c r="U27" s="25"/>
      <c r="V27" s="25"/>
      <c r="W27" s="25"/>
      <c r="X27" s="26"/>
      <c r="Y27" s="11"/>
      <c r="Z27" s="12"/>
      <c r="AA27" s="27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4" t="s">
        <v>33</v>
      </c>
      <c r="R28" s="25"/>
      <c r="S28" s="25"/>
      <c r="T28" s="25"/>
      <c r="U28" s="25"/>
      <c r="V28" s="25"/>
      <c r="W28" s="25"/>
      <c r="X28" s="26"/>
      <c r="Y28" s="11"/>
      <c r="Z28" s="12"/>
      <c r="AA28" s="27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4" t="s">
        <v>34</v>
      </c>
      <c r="R29" s="25"/>
      <c r="S29" s="25"/>
      <c r="T29" s="25"/>
      <c r="U29" s="25"/>
      <c r="V29" s="25"/>
      <c r="W29" s="25"/>
      <c r="X29" s="26"/>
      <c r="Y29" s="11"/>
      <c r="Z29" s="12"/>
      <c r="AA29" s="28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</sheetData>
  <mergeCells count="55">
    <mergeCell ref="A25:B25"/>
    <mergeCell ref="A20:B20"/>
    <mergeCell ref="A19:B19"/>
    <mergeCell ref="A21:B21"/>
    <mergeCell ref="A22:B22"/>
    <mergeCell ref="A23:B23"/>
    <mergeCell ref="A24:B24"/>
    <mergeCell ref="Z13:Z18"/>
    <mergeCell ref="AA13:AA18"/>
    <mergeCell ref="E11:X11"/>
    <mergeCell ref="Y13:Y18"/>
    <mergeCell ref="W12:X12"/>
    <mergeCell ref="V13:V18"/>
    <mergeCell ref="W13:W18"/>
    <mergeCell ref="X13:X18"/>
    <mergeCell ref="R13:R18"/>
    <mergeCell ref="Y12:AA12"/>
    <mergeCell ref="T13:T18"/>
    <mergeCell ref="U13:U18"/>
    <mergeCell ref="K13:K18"/>
    <mergeCell ref="L13:L18"/>
    <mergeCell ref="M13:M18"/>
    <mergeCell ref="N13:N18"/>
    <mergeCell ref="S13:S18"/>
    <mergeCell ref="E12:P12"/>
    <mergeCell ref="Q12:V12"/>
    <mergeCell ref="O13:O18"/>
    <mergeCell ref="P13:P18"/>
    <mergeCell ref="Q13:Q18"/>
    <mergeCell ref="E13:E18"/>
    <mergeCell ref="F13:F18"/>
    <mergeCell ref="G13:G18"/>
    <mergeCell ref="H13:H18"/>
    <mergeCell ref="I13:I18"/>
    <mergeCell ref="J13:J18"/>
    <mergeCell ref="F4:X4"/>
    <mergeCell ref="A6:E6"/>
    <mergeCell ref="A3:E3"/>
    <mergeCell ref="F3:L3"/>
    <mergeCell ref="A4:E4"/>
    <mergeCell ref="A5:E5"/>
    <mergeCell ref="F6:L6"/>
    <mergeCell ref="F5:X5"/>
    <mergeCell ref="A7:E7"/>
    <mergeCell ref="F7:L7"/>
    <mergeCell ref="A13:B18"/>
    <mergeCell ref="C13:C18"/>
    <mergeCell ref="D13:D18"/>
    <mergeCell ref="F9:L9"/>
    <mergeCell ref="A9:E9"/>
    <mergeCell ref="Q26:AA26"/>
    <mergeCell ref="Q27:X27"/>
    <mergeCell ref="Q28:X28"/>
    <mergeCell ref="Q29:X29"/>
    <mergeCell ref="AA27:AA29"/>
  </mergeCells>
  <phoneticPr fontId="5" type="noConversion"/>
  <conditionalFormatting sqref="E21:G21 N21:O21 F22:H22 L22:M22 P22 Q23:V23 Q24:T24 V24">
    <cfRule type="expression" dxfId="2" priority="3">
      <formula>$AA21&gt;1</formula>
    </cfRule>
  </conditionalFormatting>
  <conditionalFormatting sqref="E19:L20">
    <cfRule type="expression" dxfId="1" priority="1">
      <formula>$AA19&gt;1</formula>
    </cfRule>
  </conditionalFormatting>
  <conditionalFormatting sqref="E25:L25">
    <cfRule type="expression" dxfId="0" priority="2">
      <formula>$AA25&gt;1</formula>
    </cfRule>
  </conditionalFormatting>
  <conditionalFormatting sqref="AG16">
    <cfRule type="iconSet" priority="6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4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6083E14D-509F-4B7F-A41F-11D22E103A0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A19:A25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Fursov Konstantin</dc:creator>
  <cp:lastModifiedBy>Golubeva Irina</cp:lastModifiedBy>
  <dcterms:created xsi:type="dcterms:W3CDTF">2022-06-20T03:42:34Z</dcterms:created>
  <dcterms:modified xsi:type="dcterms:W3CDTF">2026-06-29T03:31:59Z</dcterms:modified>
</cp:coreProperties>
</file>